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rbai\Raseinių miesto VVG\Kvietimai\11-346-K (pasibaigęs)\"/>
    </mc:Choice>
  </mc:AlternateContent>
  <xr:revisionPtr revIDLastSave="0" documentId="13_ncr:1_{AC0B66A0-74AC-4E5D-B0BD-386E7E41DEC5}" xr6:coauthVersionLast="47" xr6:coauthVersionMax="47" xr10:uidLastSave="{00000000-0000-0000-0000-000000000000}"/>
  <bookViews>
    <workbookView xWindow="-108" yWindow="-108" windowWidth="23256" windowHeight="13896" xr2:uid="{794B914E-F6FB-43A9-A814-17075E452F9D}"/>
  </bookViews>
  <sheets>
    <sheet name="NK vertinima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4" l="1"/>
  <c r="P17" i="4"/>
  <c r="O16" i="4"/>
</calcChain>
</file>

<file path=xl/sharedStrings.xml><?xml version="1.0" encoding="utf-8"?>
<sst xmlns="http://schemas.openxmlformats.org/spreadsheetml/2006/main" count="33" uniqueCount="32">
  <si>
    <r>
      <t>(</t>
    </r>
    <r>
      <rPr>
        <i/>
        <sz val="10"/>
        <rFont val="Times New Roman"/>
        <family val="1"/>
        <charset val="186"/>
      </rPr>
      <t>Nurodomas kvietimo teikti projektų įgyvendinimo planus (toliau – PĮP), pagal kurį teikiama ši ataskaita, numeris ir teikiamos ataskaitos eilės numeris</t>
    </r>
    <r>
      <rPr>
        <sz val="10"/>
        <rFont val="Times New Roman"/>
        <family val="1"/>
        <charset val="186"/>
      </rPr>
      <t>) </t>
    </r>
  </si>
  <si>
    <t>Eil. Nr.</t>
  </si>
  <si>
    <t>Projekto kodas</t>
  </si>
  <si>
    <t>Projekto pavadinimas</t>
  </si>
  <si>
    <t>Pareiškėjo kodas</t>
  </si>
  <si>
    <t>1.</t>
  </si>
  <si>
    <t>Iš viso:</t>
  </si>
  <si>
    <t xml:space="preserve">Bendra informacija </t>
  </si>
  <si>
    <t>Prioritetinių projektų atrankos kriterijų (toliau – kriterijus) vertinimo rezultatai</t>
  </si>
  <si>
    <t>PĮP nurodyta prašoma skirti finansavimo lėšų suma, eurais</t>
  </si>
  <si>
    <t xml:space="preserve"> Pareiškėjo pavadinimas</t>
  </si>
  <si>
    <t>Kriterijaus Nr.</t>
  </si>
  <si>
    <t>NK 1</t>
  </si>
  <si>
    <t>NK 2</t>
  </si>
  <si>
    <t>NK 3</t>
  </si>
  <si>
    <t>Didžiausias galimas kriterijaus balas</t>
  </si>
  <si>
    <t>Vertinimo metu suteiktas balas</t>
  </si>
  <si>
    <r>
      <t>Projektų naudos ir kokybės vertinimo rezultatų suvestinė</t>
    </r>
    <r>
      <rPr>
        <sz val="11"/>
        <color theme="1"/>
        <rFont val="Times New Roman"/>
        <family val="1"/>
        <charset val="186"/>
      </rPr>
      <t>:</t>
    </r>
  </si>
  <si>
    <r>
      <t>(</t>
    </r>
    <r>
      <rPr>
        <i/>
        <sz val="10"/>
        <rFont val="Times New Roman"/>
        <family val="1"/>
      </rPr>
      <t>miesto vietos veiklos grupės</t>
    </r>
    <r>
      <rPr>
        <i/>
        <sz val="10"/>
        <rFont val="Times New Roman"/>
        <family val="1"/>
        <charset val="186"/>
      </rPr>
      <t xml:space="preserve"> pavadinimas) </t>
    </r>
  </si>
  <si>
    <r>
      <t xml:space="preserve">PROJEKTŲ ĮGYVENDINIMO PLANŲ </t>
    </r>
    <r>
      <rPr>
        <b/>
        <sz val="11"/>
        <rFont val="Times New Roman"/>
        <family val="1"/>
      </rPr>
      <t>NAUDOS IR KOKYBĖS</t>
    </r>
    <r>
      <rPr>
        <b/>
        <sz val="11"/>
        <rFont val="Times New Roman"/>
        <family val="1"/>
        <charset val="186"/>
      </rPr>
      <t xml:space="preserve"> VERTINIMO ATASKAITA</t>
    </r>
  </si>
  <si>
    <t>F-PRV-PV-29(ES(2021-2027)/1</t>
  </si>
  <si>
    <t>NK 4</t>
  </si>
  <si>
    <t>11-346-K-0001</t>
  </si>
  <si>
    <t>Skaitmeninių kompetencijų stiprinimas per dirbtinio intelekto mokymus</t>
  </si>
  <si>
    <t>Asociacija Novus terus</t>
  </si>
  <si>
    <t>NK 5</t>
  </si>
  <si>
    <t>NK 6</t>
  </si>
  <si>
    <t>NK 7</t>
  </si>
  <si>
    <t>11-346-K Nr. 1 </t>
  </si>
  <si>
    <t>Raseiniai</t>
  </si>
  <si>
    <t>Raseinių miesto vietos veiklos grupė</t>
  </si>
  <si>
    <t xml:space="preserve">PATVIRTINTA 
Raseinių miesto vietos veiklos grupės valdybos posėdžio 
2026 m. birželio 18 d. protokolu Nr. 2026/06-01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</si>
</sst>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z val="12"/>
      <name val="Times New Roman"/>
      <family val="1"/>
      <charset val="186"/>
    </font>
    <font>
      <i/>
      <sz val="10"/>
      <name val="Times New Roman"/>
      <family val="1"/>
    </font>
    <font>
      <sz val="11"/>
      <color rgb="FFFF0000"/>
      <name val="Times New Roman"/>
      <family val="1"/>
    </font>
    <font>
      <strike/>
      <sz val="11"/>
      <color rgb="FFFF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6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0" xfId="0" applyFont="1"/>
    <xf numFmtId="0" fontId="14" fillId="0" borderId="0" xfId="0" applyFont="1"/>
    <xf numFmtId="0" fontId="16" fillId="0" borderId="0" xfId="0" applyFont="1" applyAlignment="1">
      <alignment vertical="top" wrapText="1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5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4" fontId="21" fillId="0" borderId="1" xfId="0" applyNumberFormat="1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1" fillId="0" borderId="0" xfId="0" applyFont="1" applyAlignment="1">
      <alignment horizontal="center"/>
    </xf>
    <xf numFmtId="0" fontId="3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9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D4328-96B3-467E-9BCD-B2C9F3221882}">
  <dimension ref="B1:S17"/>
  <sheetViews>
    <sheetView tabSelected="1" topLeftCell="E1" zoomScaleNormal="100" workbookViewId="0">
      <selection activeCell="M15" sqref="M15"/>
    </sheetView>
  </sheetViews>
  <sheetFormatPr defaultRowHeight="14.4" x14ac:dyDescent="0.3"/>
  <cols>
    <col min="2" max="2" width="4.109375" customWidth="1"/>
    <col min="3" max="3" width="17.21875" customWidth="1"/>
    <col min="4" max="4" width="22.77734375" customWidth="1"/>
    <col min="5" max="5" width="15.109375" customWidth="1"/>
    <col min="6" max="6" width="18.88671875" customWidth="1"/>
    <col min="7" max="15" width="14.109375" customWidth="1"/>
    <col min="16" max="16" width="19" customWidth="1"/>
    <col min="17" max="17" width="10.5546875" customWidth="1"/>
  </cols>
  <sheetData>
    <row r="1" spans="2:19" s="9" customFormat="1" x14ac:dyDescent="0.3">
      <c r="K1" s="28" t="s">
        <v>20</v>
      </c>
      <c r="L1" s="28"/>
      <c r="M1" s="28"/>
      <c r="N1" s="29"/>
      <c r="O1" s="29"/>
      <c r="P1" s="29"/>
      <c r="Q1" s="11"/>
      <c r="R1" s="11"/>
      <c r="S1" s="11"/>
    </row>
    <row r="2" spans="2:19" s="9" customFormat="1" ht="20.25" customHeight="1" x14ac:dyDescent="0.3">
      <c r="B2" s="12"/>
      <c r="C2" s="12"/>
      <c r="D2" s="12"/>
      <c r="E2" s="13"/>
      <c r="F2" s="27" t="s">
        <v>30</v>
      </c>
      <c r="G2" s="27"/>
      <c r="H2" s="27"/>
      <c r="I2" s="27"/>
      <c r="J2" s="27"/>
      <c r="K2" s="27"/>
      <c r="L2" s="20"/>
      <c r="M2" s="20"/>
      <c r="O2" s="12"/>
      <c r="P2" s="12"/>
    </row>
    <row r="3" spans="2:19" s="9" customFormat="1" ht="25.2" customHeight="1" x14ac:dyDescent="0.3">
      <c r="B3" s="26" t="s">
        <v>18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32" t="s">
        <v>31</v>
      </c>
      <c r="P3" s="32"/>
      <c r="Q3" s="32"/>
    </row>
    <row r="4" spans="2:19" s="9" customFormat="1" ht="18" customHeight="1" x14ac:dyDescent="0.3">
      <c r="H4" s="10"/>
      <c r="O4" s="32"/>
      <c r="P4" s="32"/>
      <c r="Q4" s="32"/>
    </row>
    <row r="5" spans="2:19" s="9" customFormat="1" ht="15.75" customHeight="1" x14ac:dyDescent="0.3">
      <c r="B5" s="30" t="s">
        <v>19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2:19" s="9" customFormat="1" ht="14.4" customHeight="1" x14ac:dyDescent="0.3">
      <c r="B6" s="31" t="s">
        <v>28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2:19" s="9" customFormat="1" ht="18" customHeight="1" x14ac:dyDescent="0.3">
      <c r="B7" s="26" t="s">
        <v>0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2:19" s="9" customFormat="1" ht="15" customHeight="1" x14ac:dyDescent="0.3">
      <c r="B8" s="26" t="s">
        <v>29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</row>
    <row r="10" spans="2:19" x14ac:dyDescent="0.3">
      <c r="B10" s="1" t="s">
        <v>17</v>
      </c>
      <c r="C10" s="1"/>
      <c r="D10" s="1"/>
      <c r="E10" s="1"/>
      <c r="F10" s="1"/>
    </row>
    <row r="12" spans="2:19" ht="38.25" customHeight="1" x14ac:dyDescent="0.3">
      <c r="B12" s="22" t="s">
        <v>1</v>
      </c>
      <c r="C12" s="23" t="s">
        <v>7</v>
      </c>
      <c r="D12" s="23"/>
      <c r="E12" s="23"/>
      <c r="F12" s="23"/>
      <c r="G12" s="23" t="s">
        <v>8</v>
      </c>
      <c r="H12" s="23"/>
      <c r="I12" s="23"/>
      <c r="J12" s="23"/>
      <c r="K12" s="23"/>
      <c r="L12" s="23"/>
      <c r="M12" s="23"/>
      <c r="N12" s="23"/>
      <c r="O12" s="23"/>
      <c r="P12" s="23" t="s">
        <v>9</v>
      </c>
    </row>
    <row r="13" spans="2:19" ht="30" customHeight="1" x14ac:dyDescent="0.3">
      <c r="B13" s="22"/>
      <c r="C13" s="24" t="s">
        <v>2</v>
      </c>
      <c r="D13" s="24" t="s">
        <v>3</v>
      </c>
      <c r="E13" s="24" t="s">
        <v>4</v>
      </c>
      <c r="F13" s="24" t="s">
        <v>10</v>
      </c>
      <c r="G13" s="5" t="s">
        <v>11</v>
      </c>
      <c r="H13" s="7" t="s">
        <v>12</v>
      </c>
      <c r="I13" s="7" t="s">
        <v>13</v>
      </c>
      <c r="J13" s="7" t="s">
        <v>14</v>
      </c>
      <c r="K13" s="7" t="s">
        <v>21</v>
      </c>
      <c r="L13" s="7" t="s">
        <v>25</v>
      </c>
      <c r="M13" s="7" t="s">
        <v>26</v>
      </c>
      <c r="N13" s="7" t="s">
        <v>27</v>
      </c>
      <c r="O13" s="7" t="s">
        <v>6</v>
      </c>
      <c r="P13" s="23"/>
    </row>
    <row r="14" spans="2:19" ht="54.6" customHeight="1" x14ac:dyDescent="0.3">
      <c r="B14" s="22"/>
      <c r="C14" s="25"/>
      <c r="D14" s="25"/>
      <c r="E14" s="25"/>
      <c r="F14" s="25"/>
      <c r="G14" s="6" t="s">
        <v>15</v>
      </c>
      <c r="H14" s="8">
        <v>20</v>
      </c>
      <c r="I14" s="8">
        <v>10</v>
      </c>
      <c r="J14" s="8">
        <v>20</v>
      </c>
      <c r="K14" s="8">
        <v>15</v>
      </c>
      <c r="L14" s="8">
        <v>15</v>
      </c>
      <c r="M14" s="8">
        <v>10</v>
      </c>
      <c r="N14" s="8">
        <v>10</v>
      </c>
      <c r="O14" s="14">
        <f>SUM(H14:N14)</f>
        <v>100</v>
      </c>
      <c r="P14" s="23"/>
    </row>
    <row r="15" spans="2:19" x14ac:dyDescent="0.3">
      <c r="B15" s="2">
        <v>1</v>
      </c>
      <c r="C15" s="2">
        <v>2</v>
      </c>
      <c r="D15" s="2">
        <v>3</v>
      </c>
      <c r="E15" s="2">
        <v>4</v>
      </c>
      <c r="F15" s="2">
        <v>5</v>
      </c>
      <c r="G15" s="2">
        <v>6</v>
      </c>
      <c r="H15" s="2">
        <v>7</v>
      </c>
      <c r="I15" s="2">
        <v>8</v>
      </c>
      <c r="J15" s="2">
        <v>9</v>
      </c>
      <c r="K15" s="2">
        <v>10</v>
      </c>
      <c r="L15" s="2"/>
      <c r="M15" s="2"/>
      <c r="N15" s="2">
        <v>11</v>
      </c>
      <c r="O15" s="2">
        <v>12</v>
      </c>
      <c r="P15" s="2">
        <v>13</v>
      </c>
    </row>
    <row r="16" spans="2:19" ht="37.799999999999997" customHeight="1" x14ac:dyDescent="0.3">
      <c r="B16" s="3" t="s">
        <v>5</v>
      </c>
      <c r="C16" s="15" t="s">
        <v>22</v>
      </c>
      <c r="D16" s="4" t="s">
        <v>23</v>
      </c>
      <c r="E16" s="19">
        <v>305745570</v>
      </c>
      <c r="F16" s="4" t="s">
        <v>24</v>
      </c>
      <c r="G16" s="6" t="s">
        <v>16</v>
      </c>
      <c r="H16" s="18">
        <v>20</v>
      </c>
      <c r="I16" s="18">
        <v>10</v>
      </c>
      <c r="J16" s="18">
        <v>10</v>
      </c>
      <c r="K16" s="18">
        <v>15</v>
      </c>
      <c r="L16" s="18">
        <v>15</v>
      </c>
      <c r="M16" s="18">
        <v>0</v>
      </c>
      <c r="N16" s="18">
        <v>10</v>
      </c>
      <c r="O16" s="16">
        <f>SUM(H16:N16)</f>
        <v>80</v>
      </c>
      <c r="P16" s="17">
        <v>8345.85</v>
      </c>
    </row>
    <row r="17" spans="2:16" x14ac:dyDescent="0.3">
      <c r="B17" s="21" t="s">
        <v>6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17">
        <f>SUM(P16:P16)</f>
        <v>8345.85</v>
      </c>
    </row>
  </sheetData>
  <mergeCells count="17">
    <mergeCell ref="B8:P8"/>
    <mergeCell ref="F2:K2"/>
    <mergeCell ref="K1:P1"/>
    <mergeCell ref="B5:P5"/>
    <mergeCell ref="B6:P6"/>
    <mergeCell ref="B7:P7"/>
    <mergeCell ref="B3:N3"/>
    <mergeCell ref="O3:Q4"/>
    <mergeCell ref="B17:O17"/>
    <mergeCell ref="B12:B14"/>
    <mergeCell ref="C12:F12"/>
    <mergeCell ref="G12:O12"/>
    <mergeCell ref="P12:P14"/>
    <mergeCell ref="C13:C14"/>
    <mergeCell ref="D13:D14"/>
    <mergeCell ref="F13:F14"/>
    <mergeCell ref="E13:E14"/>
  </mergeCells>
  <pageMargins left="0.7" right="0.7" top="0.75" bottom="0.75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68E4AAF1F56C4C9C33A141695C3A1D" ma:contentTypeVersion="3" ma:contentTypeDescription="Create a new document." ma:contentTypeScope="" ma:versionID="cdb656bb9486385188fbcfe1b277b292">
  <xsd:schema xmlns:xsd="http://www.w3.org/2001/XMLSchema" xmlns:xs="http://www.w3.org/2001/XMLSchema" xmlns:p="http://schemas.microsoft.com/office/2006/metadata/properties" xmlns:ns2="2b3380dd-0f1f-4739-96d9-428d30f8a98a" targetNamespace="http://schemas.microsoft.com/office/2006/metadata/properties" ma:root="true" ma:fieldsID="f83b9d28d479494b33d440efaba25e57" ns2:_="">
    <xsd:import namespace="2b3380dd-0f1f-4739-96d9-428d30f8a9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380dd-0f1f-4739-96d9-428d30f8a9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C28287-F89B-4284-A4C7-FBAF3DBBFD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3380dd-0f1f-4739-96d9-428d30f8a9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44E81B-F8DE-4FFE-8BDC-D203D6C5D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8F3E4D-D67F-4DF3-A49F-8EB086951B94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f5ebda27-b626-448f-a7d1-d1cf5ad133fa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a843bbba-5665-4b5f-aacc-cdcb1c804839"/>
    <ds:schemaRef ds:uri="028236e2-f653-4d19-ab67-4d06a9145e0c"/>
    <ds:schemaRef ds:uri="4b2e9d09-07c5-42d4-ad0a-92e216c40b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NK vertinimas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29. VVG PĮP NK vertinimo ataskaita</dc:title>
  <dc:subject/>
  <dc:creator>Zita Markevičienė</dc:creator>
  <cp:keywords/>
  <dc:description/>
  <cp:lastModifiedBy>Giedrė Vencienė</cp:lastModifiedBy>
  <cp:revision/>
  <dcterms:created xsi:type="dcterms:W3CDTF">2023-04-26T18:59:56Z</dcterms:created>
  <dcterms:modified xsi:type="dcterms:W3CDTF">2026-06-18T12:26:54Z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>4360;#Strategijos ir veiklos priežiūros skyrius|00778b4d-1091-4b3d-b928-ca4ab1b49595;#3308;#Procesų valdymo skyrius|1d2453fc-c175-46b4-b9fe-6151c1a059d8;#4371;#Vietos veiklos grupių projektų skyrius|e87652fa-6931-4ee5-b4d1-147c1360cd82;#62;#Finansų skyrius|7d9d544b-d496-4126-a894-fd0e68da2d8e;#49;#Vadovybė|58a5a61f-fccb-4f74-9a6b-098be634181c</vt:lpwstr>
  </property>
  <property fmtid="{D5CDD505-2E9C-101B-9397-08002B2CF9AE}" pid="3" name="OLD_DMSPERMISSIONSCONFID_VALUE">
    <vt:lpwstr>False_</vt:lpwstr>
  </property>
  <property fmtid="{D5CDD505-2E9C-101B-9397-08002B2CF9AE}" pid="4" name="e60ee4271ca74d28a1640aed29de29ee">
    <vt:lpwstr>
    </vt:lpwstr>
  </property>
  <property fmtid="{D5CDD505-2E9C-101B-9397-08002B2CF9AE}" pid="5" name="f13e22c1b9dc46cf9f47842e2669affe">
    <vt:lpwstr>
    </vt:lpwstr>
  </property>
  <property fmtid="{D5CDD505-2E9C-101B-9397-08002B2CF9AE}" pid="6" name="bef85333021544dbbbb8b847b70284cc">
    <vt:lpwstr>
    </vt:lpwstr>
  </property>
  <property fmtid="{D5CDD505-2E9C-101B-9397-08002B2CF9AE}" pid="7" name="o3cb2451d6904553a72e202c291dd6d8">
    <vt:lpwstr>
    </vt:lpwstr>
  </property>
  <property fmtid="{D5CDD505-2E9C-101B-9397-08002B2CF9AE}" pid="8" name="b1f23dead1274c488d632b6cb8d4aba0">
    <vt:lpwstr>
    </vt:lpwstr>
  </property>
  <property fmtid="{D5CDD505-2E9C-101B-9397-08002B2CF9AE}" pid="9" name="affec700840c476983ca41dbbdd3d7a4">
    <vt:lpwstr>
    </vt:lpwstr>
  </property>
  <property fmtid="{D5CDD505-2E9C-101B-9397-08002B2CF9AE}" pid="10" name="DmsPermissionsFlags">
    <vt:lpwstr>,SECTRUE,</vt:lpwstr>
  </property>
  <property fmtid="{D5CDD505-2E9C-101B-9397-08002B2CF9AE}" pid="11" name="DmsPermissionsDivisions">
    <vt:lpwstr>3308;#Procesų valdymo skyrius|1d2453fc-c175-46b4-b9fe-6151c1a059d8;#4371;#Vietos veiklos grupių projektų skyrius|e87652fa-6931-4ee5-b4d1-147c1360cd82;#4360;#Strategijos ir veiklos priežiūros skyrius|00778b4d-1091-4b3d-b928-ca4ab1b49595;#49;#Vadovybė|58a5a61f-fccb-4f74-9a6b-098be634181c;#62;#Finansų skyrius|7d9d544b-d496-4126-a894-fd0e68da2d8e</vt:lpwstr>
  </property>
  <property fmtid="{D5CDD505-2E9C-101B-9397-08002B2CF9AE}" pid="12" name="ContentTypeId">
    <vt:lpwstr>0x0101005868E4AAF1F56C4C9C33A141695C3A1D</vt:lpwstr>
  </property>
  <property fmtid="{D5CDD505-2E9C-101B-9397-08002B2CF9AE}" pid="13" name="DmsPermissionsUsers">
    <vt:lpwstr>1266;#Justina Padvelskienė;#163;#Gytė Čeplinskaitė;#788;#Erika Patupytė;#1155;#Donatas Valiukas;#1646;#Justė Zokaitienė;#67;#Agnė Sakevičiūtė;#1552;#Ernesta Buckienė;#109;#Giedrius Lapėnas</vt:lpwstr>
  </property>
  <property fmtid="{D5CDD505-2E9C-101B-9397-08002B2CF9AE}" pid="14" name="DmsCommChanPerm">
    <vt:lpwstr/>
  </property>
  <property fmtid="{D5CDD505-2E9C-101B-9397-08002B2CF9AE}" pid="15" name="DmsPermissionsConfid">
    <vt:bool>false</vt:bool>
  </property>
</Properties>
</file>